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Direccion de Ventas y-o Supervision\"/>
    </mc:Choice>
  </mc:AlternateContent>
  <xr:revisionPtr revIDLastSave="0" documentId="13_ncr:1_{E2EC48BA-72C8-416E-8BEC-66E4BA383A84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6" i="2" l="1"/>
  <c r="C7" i="2"/>
  <c r="C8" i="2"/>
  <c r="C9" i="2"/>
  <c r="C10" i="2"/>
  <c r="C11" i="2"/>
  <c r="C12" i="2"/>
  <c r="C13" i="2"/>
  <c r="C14" i="2"/>
  <c r="G3" i="2"/>
  <c r="K3" i="2"/>
  <c r="K15" i="2" s="1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C3" i="2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<sst xmlns="http://schemas.openxmlformats.org/spreadsheetml/2006/main" count="52" uniqueCount="22">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</sst>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D15" sqref="A1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/>
      <c r="D4" s="16">
        <f t="shared" ref="D4:D14" si="0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1">+$L$2*J4</f>
        <v>0</v>
      </c>
      <c r="L4" s="26"/>
    </row>
    <row r="5" spans="1:12" x14ac:dyDescent="0.3">
      <c r="A5" s="15" t="s">
        <v>11</v>
      </c>
      <c r="B5" s="11">
        <v>26</v>
      </c>
      <c r="C5" s="1">
        <v>4105830</v>
      </c>
      <c r="D5" s="16">
        <f t="shared" si="0"/>
        <v>9.3525164287989709E-2</v>
      </c>
      <c r="E5" s="15" t="s">
        <v>11</v>
      </c>
      <c r="F5" s="12"/>
      <c r="G5" s="1">
        <f t="shared" ref="G5:G13" si="2">+$H$2/30*F5</f>
        <v>0</v>
      </c>
      <c r="H5" s="21">
        <v>8.6999999999999994E-2</v>
      </c>
      <c r="I5" s="15" t="s">
        <v>11</v>
      </c>
      <c r="J5" s="13">
        <v>0</v>
      </c>
      <c r="K5" s="1">
        <f t="shared" si="1"/>
        <v>0</v>
      </c>
      <c r="L5" s="26"/>
    </row>
    <row r="6" spans="1:12" x14ac:dyDescent="0.3">
      <c r="A6" s="15" t="s">
        <v>12</v>
      </c>
      <c r="B6" s="11">
        <v>30</v>
      </c>
      <c r="C6" s="1">
        <f t="shared" ref="C4:C14" si="3">ROUND(+$D$2/30*B6,0)</f>
        <v>4737497</v>
      </c>
      <c r="D6" s="16">
        <f t="shared" si="0"/>
        <v>0.10791367037574824</v>
      </c>
      <c r="E6" s="15" t="s">
        <v>12</v>
      </c>
      <c r="F6" s="12"/>
      <c r="G6" s="1">
        <f t="shared" si="2"/>
        <v>0</v>
      </c>
      <c r="H6" s="21">
        <v>8.6999999999999994E-2</v>
      </c>
      <c r="I6" s="15" t="s">
        <v>12</v>
      </c>
      <c r="J6" s="13">
        <v>0</v>
      </c>
      <c r="K6" s="1">
        <f t="shared" si="1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3"/>
        <v>4737497</v>
      </c>
      <c r="D7" s="16">
        <f t="shared" si="0"/>
        <v>0.10791367037574824</v>
      </c>
      <c r="E7" s="15" t="s">
        <v>13</v>
      </c>
      <c r="F7" s="12"/>
      <c r="G7" s="1">
        <f t="shared" si="2"/>
        <v>0</v>
      </c>
      <c r="H7" s="21">
        <v>8.6999999999999994E-2</v>
      </c>
      <c r="I7" s="15" t="s">
        <v>13</v>
      </c>
      <c r="J7" s="13">
        <v>0</v>
      </c>
      <c r="K7" s="1">
        <f t="shared" si="1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3"/>
        <v>4737497</v>
      </c>
      <c r="D8" s="16">
        <f t="shared" si="0"/>
        <v>0.10791367037574824</v>
      </c>
      <c r="E8" s="15" t="s">
        <v>14</v>
      </c>
      <c r="F8" s="12"/>
      <c r="G8" s="1">
        <f t="shared" si="2"/>
        <v>0</v>
      </c>
      <c r="H8" s="21">
        <v>8.6999999999999994E-2</v>
      </c>
      <c r="I8" s="15" t="s">
        <v>14</v>
      </c>
      <c r="J8" s="13">
        <v>0</v>
      </c>
      <c r="K8" s="1">
        <f t="shared" si="1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3"/>
        <v>4263747</v>
      </c>
      <c r="D9" s="16">
        <f t="shared" si="0"/>
        <v>9.7122296504585731E-2</v>
      </c>
      <c r="E9" s="15" t="s">
        <v>15</v>
      </c>
      <c r="F9" s="12"/>
      <c r="G9" s="1">
        <f t="shared" si="2"/>
        <v>0</v>
      </c>
      <c r="H9" s="21">
        <v>8.6999999999999994E-2</v>
      </c>
      <c r="I9" s="15" t="s">
        <v>15</v>
      </c>
      <c r="J9" s="13">
        <v>0</v>
      </c>
      <c r="K9" s="1">
        <f t="shared" si="1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3"/>
        <v>4737497</v>
      </c>
      <c r="D10" s="16">
        <f t="shared" si="0"/>
        <v>0.10791367037574824</v>
      </c>
      <c r="E10" s="15" t="s">
        <v>16</v>
      </c>
      <c r="F10" s="12"/>
      <c r="G10" s="1">
        <f t="shared" si="2"/>
        <v>0</v>
      </c>
      <c r="H10" s="21">
        <v>8.6999999999999994E-2</v>
      </c>
      <c r="I10" s="15" t="s">
        <v>16</v>
      </c>
      <c r="J10" s="13">
        <v>0</v>
      </c>
      <c r="K10" s="1">
        <f t="shared" si="1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3"/>
        <v>4737497</v>
      </c>
      <c r="D11" s="16">
        <f t="shared" si="0"/>
        <v>0.10791367037574824</v>
      </c>
      <c r="E11" s="15" t="s">
        <v>17</v>
      </c>
      <c r="F11" s="12"/>
      <c r="G11" s="1">
        <f t="shared" si="2"/>
        <v>0</v>
      </c>
      <c r="H11" s="21">
        <v>8.6999999999999994E-2</v>
      </c>
      <c r="I11" s="15" t="s">
        <v>17</v>
      </c>
      <c r="J11" s="13"/>
      <c r="K11" s="1">
        <f t="shared" si="1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3"/>
        <v>4737497</v>
      </c>
      <c r="D12" s="16">
        <f t="shared" si="0"/>
        <v>0.10791367037574824</v>
      </c>
      <c r="E12" s="15" t="s">
        <v>18</v>
      </c>
      <c r="F12" s="12"/>
      <c r="G12" s="1">
        <f t="shared" si="2"/>
        <v>0</v>
      </c>
      <c r="H12" s="21">
        <v>8.6999999999999994E-2</v>
      </c>
      <c r="I12" s="15" t="s">
        <v>18</v>
      </c>
      <c r="J12" s="13"/>
      <c r="K12" s="1">
        <f t="shared" si="1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3"/>
        <v>4737497</v>
      </c>
      <c r="D13" s="16">
        <f t="shared" si="0"/>
        <v>0.10791367037574824</v>
      </c>
      <c r="E13" s="15" t="s">
        <v>19</v>
      </c>
      <c r="F13" s="12"/>
      <c r="G13" s="1">
        <f t="shared" si="2"/>
        <v>0</v>
      </c>
      <c r="H13" s="21">
        <v>8.6999999999999994E-2</v>
      </c>
      <c r="I13" s="15" t="s">
        <v>19</v>
      </c>
      <c r="J13" s="13"/>
      <c r="K13" s="1">
        <f t="shared" si="1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3"/>
        <v>2368749</v>
      </c>
      <c r="D14" s="16">
        <f t="shared" si="0"/>
        <v>5.3956846577186912E-2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1"/>
        <v>0</v>
      </c>
      <c r="L14" s="26"/>
    </row>
    <row r="15" spans="1:12" ht="15" thickBot="1" x14ac:dyDescent="0.35">
      <c r="A15" s="32" t="s">
        <v>21</v>
      </c>
      <c r="B15" s="17">
        <f>SUM(B3:B14)</f>
        <v>278</v>
      </c>
      <c r="C15" s="18">
        <f>ROUND(SUM(C3:C14),0)</f>
        <v>43900805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/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2026-01-20T04:44:32Z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